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UTU\AGRARIA SAN CARLOS\UTU_Agraria SC_Mantenimiento 2023\Originales\Información general\"/>
    </mc:Choice>
  </mc:AlternateContent>
  <xr:revisionPtr revIDLastSave="6" documentId="11_B33CB12290A1A14072E4839A2E62AB583C93D890" xr6:coauthVersionLast="47" xr6:coauthVersionMax="47" xr10:uidLastSave="{B86753FC-5DA8-43CE-AD8B-B9AB389BD232}"/>
  <bookViews>
    <workbookView xWindow="0" yWindow="0" windowWidth="28800" windowHeight="12435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Presupuesto!$B$2:$G$79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43" l="1"/>
  <c r="G64" i="43" s="1"/>
  <c r="G74" i="43"/>
  <c r="G73" i="43"/>
  <c r="G72" i="43"/>
  <c r="G71" i="43"/>
  <c r="G70" i="43"/>
  <c r="G69" i="43"/>
  <c r="G50" i="43" l="1"/>
  <c r="H49" i="43" s="1"/>
  <c r="G12" i="43"/>
  <c r="G33" i="43"/>
  <c r="G32" i="43"/>
  <c r="G31" i="43" l="1"/>
  <c r="G14" i="43" l="1"/>
  <c r="G18" i="43" l="1"/>
  <c r="G77" i="43" l="1"/>
  <c r="G76" i="43"/>
  <c r="G8" i="43"/>
  <c r="H75" i="43" l="1"/>
  <c r="G67" i="43" l="1"/>
  <c r="G62" i="43"/>
  <c r="G61" i="43"/>
  <c r="G59" i="43"/>
  <c r="G58" i="43"/>
  <c r="G56" i="43"/>
  <c r="G55" i="43"/>
  <c r="G54" i="43"/>
  <c r="G48" i="43"/>
  <c r="G47" i="43"/>
  <c r="G45" i="43"/>
  <c r="G44" i="43"/>
  <c r="G42" i="43"/>
  <c r="G40" i="43"/>
  <c r="G39" i="43"/>
  <c r="G38" i="43"/>
  <c r="G35" i="43"/>
  <c r="G30" i="43"/>
  <c r="G29" i="43"/>
  <c r="G25" i="43"/>
  <c r="G23" i="43"/>
  <c r="G21" i="43"/>
  <c r="H46" i="43" l="1"/>
  <c r="H68" i="43"/>
  <c r="G60" i="43"/>
  <c r="G57" i="43"/>
  <c r="G53" i="43"/>
  <c r="G66" i="43"/>
  <c r="H63" i="43" s="1"/>
  <c r="H43" i="43"/>
  <c r="G37" i="43"/>
  <c r="G41" i="43"/>
  <c r="G28" i="43"/>
  <c r="G27" i="43" s="1"/>
  <c r="G34" i="43"/>
  <c r="G20" i="43"/>
  <c r="G22" i="43"/>
  <c r="H24" i="43"/>
  <c r="G17" i="43"/>
  <c r="G16" i="43"/>
  <c r="G15" i="43"/>
  <c r="G13" i="43"/>
  <c r="G10" i="43"/>
  <c r="H36" i="43" l="1"/>
  <c r="H11" i="43"/>
  <c r="H19" i="43"/>
  <c r="H26" i="43"/>
  <c r="G52" i="43"/>
  <c r="G9" i="43"/>
  <c r="G7" i="43"/>
  <c r="H6" i="43" s="1"/>
  <c r="H51" i="43" l="1"/>
  <c r="H78" i="43" l="1"/>
</calcChain>
</file>

<file path=xl/sharedStrings.xml><?xml version="1.0" encoding="utf-8"?>
<sst xmlns="http://schemas.openxmlformats.org/spreadsheetml/2006/main" count="170" uniqueCount="131">
  <si>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UTU - </t>
    </r>
    <r>
      <rPr>
        <b/>
        <sz val="14"/>
        <color theme="0"/>
        <rFont val="Arial"/>
        <family val="2"/>
      </rPr>
      <t xml:space="preserve">Escuela Agraria  San Carlos - Mantenimiento 2023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</si>
  <si>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y MANTENIMIENTO</t>
    </r>
    <r>
      <rPr>
        <b/>
        <sz val="14"/>
        <color theme="0"/>
        <rFont val="Calibri"/>
        <family val="2"/>
        <scheme val="minor"/>
      </rPr>
      <t xml:space="preserve">  </t>
    </r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</si>
  <si>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</si>
  <si>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</si>
  <si>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</si>
  <si>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</si>
  <si>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</si>
  <si>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</si>
  <si>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</si>
  <si>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</si>
  <si>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</si>
  <si>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</si>
  <si>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</si>
  <si>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</si>
  <si>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</si>
  <si>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</si>
  <si>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</si>
  <si>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</si>
  <si>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1.2.2</t>
  </si>
  <si>
    <t>Andamios</t>
  </si>
  <si>
    <t>4.00</t>
  </si>
  <si>
    <t xml:space="preserve">DEMOLICIONES </t>
  </si>
  <si>
    <t>Demolición de muros de ladrillos/ticholos (parrillero en terraza)</t>
  </si>
  <si>
    <t>m3</t>
  </si>
  <si>
    <t>Picado de revestimientos interiores</t>
  </si>
  <si>
    <t>m2</t>
  </si>
  <si>
    <t xml:space="preserve">Picado de revoques interiores </t>
  </si>
  <si>
    <t>Picado de revoques de cielorraso</t>
  </si>
  <si>
    <t>Apertura de vanos</t>
  </si>
  <si>
    <t xml:space="preserve">Retiro de aberturas </t>
  </si>
  <si>
    <t>unidad</t>
  </si>
  <si>
    <t>Retiro de instalaciones sanitarias en cocina de vivienda</t>
  </si>
  <si>
    <t>CERRAMIENTOS VERTICALES (Incluye aislacion termica)</t>
  </si>
  <si>
    <t>Obra húmeda</t>
  </si>
  <si>
    <t>Ticholo cerámico 12 cm (cierre  de  vanos que se  retiran)</t>
  </si>
  <si>
    <t>Obra seca</t>
  </si>
  <si>
    <t>Placa doble de yeso  espesor 12 cm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</si>
  <si>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</si>
  <si>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</si>
  <si>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</si>
  <si>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</si>
  <si>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</si>
  <si>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</si>
  <si>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</si>
  <si>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</si>
  <si>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</si>
  <si>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</si>
  <si>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</si>
  <si>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</si>
  <si>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  (se computan los muros de vanos a cerrar y cocina que se retira revestimiento)</t>
  </si>
  <si>
    <t>9.1.2</t>
  </si>
  <si>
    <t>REVESTIMIENTOS EXTERIORES</t>
  </si>
  <si>
    <t>9,1,2,2</t>
  </si>
  <si>
    <t>Revoque exterior común grueso y fino (reparaciones de pretiles)</t>
  </si>
  <si>
    <t>9,1,2,7</t>
  </si>
  <si>
    <t>Revoque exterior en jambas, dinteles y mochetas (ventanas nuevas de aulas)</t>
  </si>
  <si>
    <t>m</t>
  </si>
  <si>
    <t>9.2</t>
  </si>
  <si>
    <t>CIELORRASOS</t>
  </si>
  <si>
    <t>9,2,6</t>
  </si>
  <si>
    <t>Revoque interior común 3 capas sobre cielorrasos de hormigón (se considera 1/3 de la superficie de los locales a intervenir)</t>
  </si>
  <si>
    <t>10.00</t>
  </si>
  <si>
    <t>TERMINACION DE CUBIERTAS</t>
  </si>
  <si>
    <t>10.1</t>
  </si>
  <si>
    <t>CUBIERTAS PESADAS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</si>
  <si>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</si>
  <si>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</si>
  <si>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</si>
  <si>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</si>
  <si>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10,1,10</t>
  </si>
  <si>
    <t>Membrana líquida elastomérica en pretiles</t>
  </si>
  <si>
    <t>10.3</t>
  </si>
  <si>
    <t>REPARACION DE CUBIERTAS  EXISTENTES</t>
  </si>
  <si>
    <t>10,3,3</t>
  </si>
  <si>
    <t>Retiro de impermeabilizacion existente</t>
  </si>
  <si>
    <t>11.00</t>
  </si>
  <si>
    <t xml:space="preserve"> CARPINTERIA</t>
  </si>
  <si>
    <t>Tipo C01  Puerta (incluye suministro e instalación)</t>
  </si>
  <si>
    <t>Reparación de aberturas existentes</t>
  </si>
  <si>
    <t>12.00</t>
  </si>
  <si>
    <t>ALUMINIO</t>
  </si>
  <si>
    <t>Tipo Al02 - Puerta (incluye suministro e instalación)</t>
  </si>
  <si>
    <t>Tipo Al01 - Ventana (incluye suministro e instalación)</t>
  </si>
  <si>
    <t>13.00</t>
  </si>
  <si>
    <t xml:space="preserve"> HERRERIA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</si>
  <si>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</si>
  <si>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</si>
  <si>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</si>
  <si>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</si>
  <si>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</si>
  <si>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</si>
  <si>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</si>
  <si>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17,1,8</t>
  </si>
  <si>
    <t>Pintura látex antihongos</t>
  </si>
  <si>
    <t>17,1,9</t>
  </si>
  <si>
    <t>Pintura látex al agua antihongos en cielorrasos</t>
  </si>
  <si>
    <t>Mampostería exterior</t>
  </si>
  <si>
    <t>17,1,12</t>
  </si>
  <si>
    <t>Imprimacion sobre revoques exteriores</t>
  </si>
  <si>
    <t>17,1,18</t>
  </si>
  <si>
    <t>Pintura elastomércia</t>
  </si>
  <si>
    <t>17.2</t>
  </si>
  <si>
    <t>PINTURA SOBRE MADERA</t>
  </si>
  <si>
    <t>17,2,1</t>
  </si>
  <si>
    <t>Fondo universal al agua</t>
  </si>
  <si>
    <t>17,2,6</t>
  </si>
  <si>
    <t xml:space="preserve">Esmalte al agua </t>
  </si>
  <si>
    <t>18.00</t>
  </si>
  <si>
    <t>INSTALACION SANITARIA</t>
  </si>
  <si>
    <t>18.1</t>
  </si>
  <si>
    <t>RED DE DESAGÜES</t>
  </si>
  <si>
    <t>18,1,11</t>
  </si>
  <si>
    <t>Cañeria de desague primario PVC 110</t>
  </si>
  <si>
    <t>18.2</t>
  </si>
  <si>
    <t>RED DE ABASTECIMIENTO</t>
  </si>
  <si>
    <t>18,2,2</t>
  </si>
  <si>
    <t>Instalacion de abastecimiento de agua fria y caliente</t>
  </si>
  <si>
    <t>21.00</t>
  </si>
  <si>
    <t>INSTALACION ELECTRICA</t>
  </si>
  <si>
    <t>Tablero general PA</t>
  </si>
  <si>
    <t>21,1,1</t>
  </si>
  <si>
    <t>Tablero aulas</t>
  </si>
  <si>
    <t>Enhebrado general</t>
  </si>
  <si>
    <t>Canalizaciones aparentes</t>
  </si>
  <si>
    <t>21,16,1</t>
  </si>
  <si>
    <t>Terminaciones tomas PA + aulas</t>
  </si>
  <si>
    <t>Luminaria L1 (Incluye suministro e instalación) Artefacto adosar tipo "lumenac Marea"  2x36 c/zocalo</t>
  </si>
  <si>
    <t>26.00</t>
  </si>
  <si>
    <t>VARIOS</t>
  </si>
  <si>
    <t>Fletes retiro de obra</t>
  </si>
  <si>
    <t>Limpieza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</si>
</sst>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\ _€_-;_-@_-"/>
    <numFmt numFmtId="167" formatCode="_-* #,##0.00\ _€_-;\-* #,##0.00\ _€_-;_-* &quot;-&quot;??\ _€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4" fontId="0" fillId="0" borderId="0"/>
    <xf numFmtId="0" fontId="2" fillId="0" borderId="0"/>
    <xf numFmtId="165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4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0" fontId="10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103" fillId="0" borderId="0" applyFont="0" applyFill="0" applyBorder="0" applyAlignment="0" applyProtection="0"/>
  </cellStyleXfs>
  <cellXfs count="150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4" fontId="82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6"/>
    </xf>
    <xf numFmtId="174" fontId="109" fillId="0" borderId="0" xfId="0" applyFont="1" applyAlignment="1">
      <alignment horizontal="left" vertical="center" indent="15"/>
    </xf>
    <xf numFmtId="174" fontId="110" fillId="0" borderId="0" xfId="0" applyFont="1" applyAlignment="1">
      <alignment vertical="center"/>
    </xf>
    <xf numFmtId="174" fontId="111" fillId="0" borderId="0" xfId="0" applyFont="1" applyAlignment="1">
      <alignment vertical="center"/>
    </xf>
    <xf numFmtId="174" fontId="109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9"/>
    </xf>
    <xf numFmtId="174" fontId="109" fillId="0" borderId="0" xfId="0" applyFont="1" applyAlignment="1">
      <alignment horizontal="left" vertical="center" indent="8"/>
    </xf>
    <xf numFmtId="174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197" fontId="23" fillId="0" borderId="37" xfId="17901" applyNumberFormat="1" applyFont="1" applyBorder="1" applyAlignment="1">
      <alignment horizontal="center"/>
    </xf>
    <xf numFmtId="0" fontId="112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9" fontId="107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9" fontId="107" fillId="50" borderId="30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0" fontId="112" fillId="50" borderId="31" xfId="17901" applyFont="1" applyFill="1" applyBorder="1"/>
    <xf numFmtId="0" fontId="23" fillId="0" borderId="31" xfId="17901" applyFont="1" applyBorder="1"/>
    <xf numFmtId="4" fontId="23" fillId="0" borderId="31" xfId="0" applyNumberFormat="1" applyFont="1" applyBorder="1"/>
    <xf numFmtId="0" fontId="23" fillId="0" borderId="50" xfId="17901" applyFont="1" applyBorder="1"/>
    <xf numFmtId="0" fontId="23" fillId="0" borderId="33" xfId="17901" applyFont="1" applyBorder="1"/>
    <xf numFmtId="4" fontId="23" fillId="0" borderId="50" xfId="0" applyNumberFormat="1" applyFont="1" applyBorder="1"/>
    <xf numFmtId="0" fontId="112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1" fillId="50" borderId="31" xfId="17901" applyFont="1" applyFill="1" applyBorder="1"/>
    <xf numFmtId="0" fontId="23" fillId="0" borderId="31" xfId="47870" applyFont="1" applyBorder="1"/>
    <xf numFmtId="0" fontId="23" fillId="0" borderId="43" xfId="17901" applyFont="1" applyBorder="1"/>
    <xf numFmtId="4" fontId="23" fillId="0" borderId="53" xfId="0" applyNumberFormat="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56" xfId="17901" applyFont="1" applyBorder="1" applyAlignment="1">
      <alignment horizontal="center"/>
    </xf>
    <xf numFmtId="4" fontId="107" fillId="53" borderId="28" xfId="47864" applyNumberFormat="1" applyFont="1" applyFill="1" applyBorder="1"/>
    <xf numFmtId="2" fontId="107" fillId="57" borderId="40" xfId="47864" applyNumberFormat="1" applyFont="1" applyFill="1" applyBorder="1" applyAlignment="1">
      <alignment horizontal="right" indent="1"/>
    </xf>
    <xf numFmtId="0" fontId="23" fillId="54" borderId="41" xfId="17901" applyFont="1" applyFill="1" applyBorder="1" applyAlignment="1">
      <alignment horizontal="center"/>
    </xf>
    <xf numFmtId="209" fontId="107" fillId="54" borderId="30" xfId="47864" applyNumberFormat="1" applyFont="1" applyFill="1" applyBorder="1" applyAlignment="1">
      <alignment horizontal="right" indent="1"/>
    </xf>
    <xf numFmtId="2" fontId="107" fillId="54" borderId="40" xfId="47864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7" fillId="50" borderId="40" xfId="47864" applyNumberFormat="1" applyFont="1" applyFill="1" applyBorder="1" applyAlignment="1">
      <alignment horizontal="right" indent="1"/>
    </xf>
    <xf numFmtId="0" fontId="23" fillId="57" borderId="54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9" fontId="107" fillId="57" borderId="32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" fontId="107" fillId="50" borderId="51" xfId="47864" applyNumberFormat="1" applyFont="1" applyFill="1" applyBorder="1" applyAlignment="1">
      <alignment horizontal="right" indent="1"/>
    </xf>
    <xf numFmtId="2" fontId="112" fillId="57" borderId="35" xfId="17901" applyNumberFormat="1" applyFont="1" applyFill="1" applyBorder="1" applyAlignment="1">
      <alignment horizontal="center"/>
    </xf>
    <xf numFmtId="2" fontId="107" fillId="57" borderId="38" xfId="47864" applyNumberFormat="1" applyFont="1" applyFill="1" applyBorder="1" applyAlignment="1">
      <alignment horizontal="right"/>
    </xf>
    <xf numFmtId="4" fontId="112" fillId="57" borderId="39" xfId="0" applyNumberFormat="1" applyFont="1" applyFill="1" applyBorder="1" applyAlignment="1">
      <alignment horizontal="center"/>
    </xf>
    <xf numFmtId="4" fontId="23" fillId="57" borderId="39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8" fillId="57" borderId="30" xfId="47864" applyFont="1" applyFill="1" applyBorder="1"/>
    <xf numFmtId="0" fontId="112" fillId="57" borderId="49" xfId="17901" applyFont="1" applyFill="1" applyBorder="1"/>
    <xf numFmtId="4" fontId="23" fillId="0" borderId="58" xfId="0" applyNumberFormat="1" applyFont="1" applyBorder="1"/>
    <xf numFmtId="0" fontId="23" fillId="0" borderId="58" xfId="17901" applyFont="1" applyBorder="1"/>
    <xf numFmtId="4" fontId="112" fillId="57" borderId="59" xfId="0" applyNumberFormat="1" applyFont="1" applyFill="1" applyBorder="1" applyAlignment="1">
      <alignment horizontal="left"/>
    </xf>
    <xf numFmtId="4" fontId="23" fillId="0" borderId="42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23" fillId="51" borderId="58" xfId="0" applyNumberFormat="1" applyFont="1" applyFill="1" applyBorder="1"/>
    <xf numFmtId="0" fontId="23" fillId="51" borderId="58" xfId="17901" applyFont="1" applyFill="1" applyBorder="1"/>
    <xf numFmtId="0" fontId="23" fillId="0" borderId="67" xfId="17901" applyFont="1" applyBorder="1" applyAlignment="1">
      <alignment horizontal="center"/>
    </xf>
    <xf numFmtId="0" fontId="23" fillId="0" borderId="59" xfId="17901" applyFont="1" applyBorder="1"/>
    <xf numFmtId="0" fontId="23" fillId="0" borderId="49" xfId="17901" applyFont="1" applyBorder="1"/>
    <xf numFmtId="0" fontId="23" fillId="0" borderId="31" xfId="17901" applyFont="1" applyBorder="1" applyAlignment="1">
      <alignment vertical="center"/>
    </xf>
    <xf numFmtId="4" fontId="117" fillId="56" borderId="63" xfId="47865" applyNumberFormat="1" applyFont="1" applyFill="1" applyBorder="1" applyAlignment="1">
      <alignment horizontal="center" vertical="center" wrapText="1"/>
    </xf>
    <xf numFmtId="4" fontId="116" fillId="52" borderId="25" xfId="47864" applyNumberFormat="1" applyFont="1" applyFill="1" applyBorder="1" applyAlignment="1">
      <alignment horizontal="center" vertical="center" wrapText="1"/>
    </xf>
    <xf numFmtId="4" fontId="107" fillId="53" borderId="28" xfId="47864" applyNumberFormat="1" applyFont="1" applyFill="1" applyBorder="1" applyAlignment="1">
      <alignment horizontal="right"/>
    </xf>
    <xf numFmtId="4" fontId="107" fillId="57" borderId="38" xfId="47864" applyNumberFormat="1" applyFont="1" applyFill="1" applyBorder="1" applyAlignment="1">
      <alignment horizontal="right" indent="1"/>
    </xf>
    <xf numFmtId="4" fontId="23" fillId="0" borderId="49" xfId="47864" applyNumberFormat="1" applyFont="1" applyBorder="1" applyAlignment="1">
      <alignment horizontal="right" indent="1"/>
    </xf>
    <xf numFmtId="4" fontId="107" fillId="54" borderId="51" xfId="47864" applyNumberFormat="1" applyFont="1" applyFill="1" applyBorder="1" applyAlignment="1">
      <alignment horizontal="right" indent="1"/>
    </xf>
    <xf numFmtId="4" fontId="107" fillId="0" borderId="49" xfId="47864" applyNumberFormat="1" applyFont="1" applyBorder="1" applyAlignment="1">
      <alignment horizontal="right" indent="1"/>
    </xf>
    <xf numFmtId="4" fontId="107" fillId="51" borderId="49" xfId="47864" applyNumberFormat="1" applyFont="1" applyFill="1" applyBorder="1" applyAlignment="1">
      <alignment horizontal="right" indent="1"/>
    </xf>
    <xf numFmtId="4" fontId="107" fillId="50" borderId="38" xfId="47864" applyNumberFormat="1" applyFont="1" applyFill="1" applyBorder="1" applyAlignment="1">
      <alignment horizontal="right" indent="1"/>
    </xf>
    <xf numFmtId="4" fontId="107" fillId="50" borderId="51" xfId="47864" applyNumberFormat="1" applyFont="1" applyFill="1" applyBorder="1" applyAlignment="1">
      <alignment horizontal="right" indent="1"/>
    </xf>
    <xf numFmtId="4" fontId="108" fillId="51" borderId="36" xfId="47864" applyNumberFormat="1" applyFont="1" applyFill="1" applyBorder="1"/>
    <xf numFmtId="4" fontId="107" fillId="0" borderId="36" xfId="47864" applyNumberFormat="1" applyFont="1" applyBorder="1" applyAlignment="1">
      <alignment horizontal="right" indent="1"/>
    </xf>
    <xf numFmtId="4" fontId="107" fillId="57" borderId="51" xfId="47864" applyNumberFormat="1" applyFont="1" applyFill="1" applyBorder="1" applyAlignment="1">
      <alignment horizontal="right" indent="1"/>
    </xf>
    <xf numFmtId="4" fontId="108" fillId="57" borderId="38" xfId="47864" applyNumberFormat="1" applyFont="1" applyFill="1" applyBorder="1"/>
    <xf numFmtId="4" fontId="108" fillId="0" borderId="49" xfId="47864" applyNumberFormat="1" applyFont="1" applyBorder="1"/>
    <xf numFmtId="4" fontId="107" fillId="0" borderId="52" xfId="47864" applyNumberFormat="1" applyFont="1" applyBorder="1"/>
    <xf numFmtId="4" fontId="107" fillId="0" borderId="44" xfId="47864" applyNumberFormat="1" applyFont="1" applyBorder="1" applyAlignment="1">
      <alignment horizontal="right" indent="1"/>
    </xf>
    <xf numFmtId="4" fontId="106" fillId="58" borderId="66" xfId="47864" applyNumberFormat="1" applyFont="1" applyFill="1" applyBorder="1" applyAlignment="1">
      <alignment horizontal="right"/>
    </xf>
    <xf numFmtId="0" fontId="112" fillId="54" borderId="58" xfId="17901" applyFont="1" applyFill="1" applyBorder="1"/>
    <xf numFmtId="3" fontId="23" fillId="54" borderId="57" xfId="47842" applyNumberFormat="1" applyFont="1" applyFill="1" applyBorder="1" applyAlignment="1">
      <alignment horizontal="center"/>
    </xf>
    <xf numFmtId="0" fontId="101" fillId="50" borderId="58" xfId="17901" applyFont="1" applyFill="1" applyBorder="1"/>
    <xf numFmtId="3" fontId="23" fillId="50" borderId="57" xfId="47842" applyNumberFormat="1" applyFont="1" applyFill="1" applyBorder="1" applyAlignment="1">
      <alignment horizontal="right"/>
    </xf>
    <xf numFmtId="209" fontId="107" fillId="50" borderId="57" xfId="47864" applyNumberFormat="1" applyFont="1" applyFill="1" applyBorder="1" applyAlignment="1">
      <alignment horizontal="right" indent="1"/>
    </xf>
    <xf numFmtId="4" fontId="23" fillId="0" borderId="68" xfId="47842" applyNumberFormat="1" applyFont="1" applyFill="1" applyBorder="1" applyAlignment="1">
      <alignment horizontal="center"/>
    </xf>
    <xf numFmtId="4" fontId="23" fillId="0" borderId="58" xfId="0" applyNumberFormat="1" applyFont="1" applyBorder="1" applyAlignment="1">
      <alignment horizontal="left"/>
    </xf>
    <xf numFmtId="4" fontId="113" fillId="51" borderId="47" xfId="0" applyNumberFormat="1" applyFont="1" applyFill="1" applyBorder="1" applyAlignment="1">
      <alignment horizontal="center" vertical="center"/>
    </xf>
    <xf numFmtId="4" fontId="113" fillId="51" borderId="34" xfId="0" applyNumberFormat="1" applyFont="1" applyFill="1" applyBorder="1" applyAlignment="1">
      <alignment horizontal="center" vertical="center"/>
    </xf>
    <xf numFmtId="174" fontId="113" fillId="52" borderId="48" xfId="0" applyFont="1" applyFill="1" applyBorder="1" applyAlignment="1">
      <alignment horizontal="center" vertical="center" wrapText="1"/>
    </xf>
    <xf numFmtId="174" fontId="113" fillId="52" borderId="64" xfId="0" applyFont="1" applyFill="1" applyBorder="1" applyAlignment="1">
      <alignment horizontal="center" vertical="center" wrapText="1"/>
    </xf>
    <xf numFmtId="174" fontId="0" fillId="0" borderId="65" xfId="0" applyBorder="1" applyAlignment="1">
      <alignment horizontal="center" vertical="center" wrapText="1"/>
    </xf>
    <xf numFmtId="0" fontId="117" fillId="56" borderId="62" xfId="47865" applyFont="1" applyFill="1" applyBorder="1" applyAlignment="1">
      <alignment horizontal="left" vertical="center" wrapText="1"/>
    </xf>
    <xf numFmtId="174" fontId="0" fillId="0" borderId="63" xfId="0" applyBorder="1" applyAlignment="1">
      <alignment horizontal="left" vertical="center" wrapText="1"/>
    </xf>
    <xf numFmtId="0" fontId="117" fillId="56" borderId="63" xfId="47865" applyFont="1" applyFill="1" applyBorder="1" applyAlignment="1">
      <alignment horizontal="left" vertical="center" wrapText="1"/>
    </xf>
    <xf numFmtId="0" fontId="117" fillId="56" borderId="60" xfId="47865" applyFont="1" applyFill="1" applyBorder="1" applyAlignment="1">
      <alignment horizontal="left" vertical="center" wrapText="1"/>
    </xf>
    <xf numFmtId="0" fontId="117" fillId="56" borderId="61" xfId="47865" applyFont="1" applyFill="1" applyBorder="1" applyAlignment="1">
      <alignment horizontal="left" vertical="center" wrapText="1"/>
    </xf>
    <xf numFmtId="174" fontId="0" fillId="0" borderId="46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8"/>
  <sheetViews>
    <sheetView tabSelected="1" topLeftCell="A67" zoomScale="80" zoomScaleNormal="80" workbookViewId="0">
      <selection activeCell="C91" sqref="C91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20"/>
      <c r="B1" s="21"/>
      <c r="C1" s="20"/>
      <c r="D1" s="21"/>
      <c r="E1" s="22"/>
      <c r="F1" s="20"/>
      <c r="G1" s="20"/>
      <c r="H1" s="20"/>
    </row>
    <row r="2" spans="1:9" ht="114" customHeight="1" thickBot="1">
      <c r="A2" s="20"/>
      <c r="B2" s="139"/>
      <c r="C2" s="140"/>
      <c r="D2" s="140"/>
      <c r="E2" s="140"/>
      <c r="F2" s="140"/>
      <c r="G2" s="140"/>
      <c r="H2" s="149"/>
    </row>
    <row r="3" spans="1:9" ht="65.25" customHeight="1" thickBot="1">
      <c r="B3" s="141" t="s">
        <v>0</v>
      </c>
      <c r="C3" s="142"/>
      <c r="D3" s="142"/>
      <c r="E3" s="142"/>
      <c r="F3" s="142"/>
      <c r="G3" s="142"/>
      <c r="H3" s="143"/>
    </row>
    <row r="4" spans="1:9" ht="40.5" customHeight="1">
      <c r="B4" s="147" t="s">
        <v>1</v>
      </c>
      <c r="C4" s="148"/>
      <c r="D4" s="144"/>
      <c r="E4" s="145"/>
      <c r="F4" s="146"/>
      <c r="G4" s="145"/>
      <c r="H4" s="114"/>
    </row>
    <row r="5" spans="1:9" ht="42.75" customHeight="1" thickBot="1">
      <c r="B5" s="30" t="s">
        <v>2</v>
      </c>
      <c r="C5" s="30" t="s">
        <v>3</v>
      </c>
      <c r="D5" s="30" t="s">
        <v>4</v>
      </c>
      <c r="E5" s="30" t="s">
        <v>5</v>
      </c>
      <c r="F5" s="31" t="s">
        <v>6</v>
      </c>
      <c r="G5" s="31" t="s">
        <v>7</v>
      </c>
      <c r="H5" s="115" t="s">
        <v>8</v>
      </c>
    </row>
    <row r="6" spans="1:9" ht="19.5" thickBot="1">
      <c r="B6" s="32" t="s">
        <v>9</v>
      </c>
      <c r="C6" s="33" t="s">
        <v>10</v>
      </c>
      <c r="D6" s="34"/>
      <c r="E6" s="35"/>
      <c r="F6" s="36"/>
      <c r="G6" s="59"/>
      <c r="H6" s="116">
        <f>+G7+G9</f>
        <v>0</v>
      </c>
    </row>
    <row r="7" spans="1:9" ht="18.75">
      <c r="B7" s="53" t="s">
        <v>11</v>
      </c>
      <c r="C7" s="68" t="s">
        <v>12</v>
      </c>
      <c r="D7" s="89"/>
      <c r="E7" s="90"/>
      <c r="F7" s="91"/>
      <c r="G7" s="96">
        <f>SUM(G8:G8)</f>
        <v>0</v>
      </c>
      <c r="H7" s="117"/>
    </row>
    <row r="8" spans="1:9" ht="15">
      <c r="B8" s="38" t="s">
        <v>13</v>
      </c>
      <c r="C8" s="103" t="s">
        <v>14</v>
      </c>
      <c r="D8" s="38" t="s">
        <v>15</v>
      </c>
      <c r="E8" s="23"/>
      <c r="F8" s="23">
        <v>0</v>
      </c>
      <c r="G8" s="61">
        <f t="shared" ref="G8" si="0">E8*F8</f>
        <v>0</v>
      </c>
      <c r="H8" s="118"/>
      <c r="I8" s="12"/>
    </row>
    <row r="9" spans="1:9" ht="18.75">
      <c r="B9" s="39" t="s">
        <v>16</v>
      </c>
      <c r="C9" s="132" t="s">
        <v>17</v>
      </c>
      <c r="D9" s="84"/>
      <c r="E9" s="133"/>
      <c r="F9" s="85"/>
      <c r="G9" s="86">
        <f>SUM(G10:G10)</f>
        <v>0</v>
      </c>
      <c r="H9" s="119"/>
      <c r="I9" s="11"/>
    </row>
    <row r="10" spans="1:9" ht="19.5" thickBot="1">
      <c r="B10" s="38" t="s">
        <v>18</v>
      </c>
      <c r="C10" s="103" t="s">
        <v>19</v>
      </c>
      <c r="D10" s="38" t="s">
        <v>15</v>
      </c>
      <c r="E10" s="23"/>
      <c r="F10" s="23">
        <v>0</v>
      </c>
      <c r="G10" s="61">
        <f t="shared" ref="G10" si="1">E10*F10</f>
        <v>0</v>
      </c>
      <c r="H10" s="120"/>
      <c r="I10" s="12"/>
    </row>
    <row r="11" spans="1:9" ht="19.5" thickBot="1">
      <c r="B11" s="58" t="s">
        <v>20</v>
      </c>
      <c r="C11" s="33" t="s">
        <v>21</v>
      </c>
      <c r="D11" s="34"/>
      <c r="E11" s="35"/>
      <c r="F11" s="60"/>
      <c r="G11" s="60"/>
      <c r="H11" s="82">
        <f>SUM(G12:G18)</f>
        <v>0</v>
      </c>
      <c r="I11" s="16"/>
    </row>
    <row r="12" spans="1:9" ht="18.75">
      <c r="B12" s="41">
        <v>4.0999999999999996</v>
      </c>
      <c r="C12" s="109" t="s">
        <v>22</v>
      </c>
      <c r="D12" s="41" t="s">
        <v>23</v>
      </c>
      <c r="E12" s="25"/>
      <c r="F12" s="23">
        <v>0</v>
      </c>
      <c r="G12" s="61">
        <f t="shared" ref="G12" si="2">E12*F12</f>
        <v>0</v>
      </c>
      <c r="H12" s="121"/>
      <c r="I12" s="16"/>
    </row>
    <row r="13" spans="1:9" ht="18.75">
      <c r="B13" s="41">
        <v>4.1500000000000004</v>
      </c>
      <c r="C13" s="103" t="s">
        <v>24</v>
      </c>
      <c r="D13" s="38" t="s">
        <v>25</v>
      </c>
      <c r="E13" s="23"/>
      <c r="F13" s="23">
        <v>0</v>
      </c>
      <c r="G13" s="61">
        <f t="shared" ref="G13:G17" si="3">E13*F13</f>
        <v>0</v>
      </c>
      <c r="H13" s="120"/>
      <c r="I13" s="15"/>
    </row>
    <row r="14" spans="1:9" ht="18.75">
      <c r="B14" s="41">
        <v>4.17</v>
      </c>
      <c r="C14" s="103" t="s">
        <v>26</v>
      </c>
      <c r="D14" s="38" t="s">
        <v>25</v>
      </c>
      <c r="E14" s="23"/>
      <c r="F14" s="23">
        <v>0</v>
      </c>
      <c r="G14" s="61">
        <f t="shared" si="3"/>
        <v>0</v>
      </c>
      <c r="H14" s="120"/>
      <c r="I14" s="18"/>
    </row>
    <row r="15" spans="1:9" ht="18.75">
      <c r="B15" s="41">
        <v>4.1900000000000004</v>
      </c>
      <c r="C15" s="103" t="s">
        <v>27</v>
      </c>
      <c r="D15" s="38" t="s">
        <v>25</v>
      </c>
      <c r="E15" s="23"/>
      <c r="F15" s="23">
        <v>0</v>
      </c>
      <c r="G15" s="61">
        <f t="shared" si="3"/>
        <v>0</v>
      </c>
      <c r="H15" s="120"/>
      <c r="I15" s="17"/>
    </row>
    <row r="16" spans="1:9" ht="18.75">
      <c r="B16" s="92">
        <v>4.2</v>
      </c>
      <c r="C16" s="103" t="s">
        <v>28</v>
      </c>
      <c r="D16" s="38" t="s">
        <v>23</v>
      </c>
      <c r="E16" s="23"/>
      <c r="F16" s="23">
        <v>0</v>
      </c>
      <c r="G16" s="61">
        <f t="shared" si="3"/>
        <v>0</v>
      </c>
      <c r="H16" s="120"/>
      <c r="I16" s="11"/>
    </row>
    <row r="17" spans="2:9" ht="18.75">
      <c r="B17" s="92">
        <v>4.21</v>
      </c>
      <c r="C17" s="103" t="s">
        <v>29</v>
      </c>
      <c r="D17" s="38" t="s">
        <v>30</v>
      </c>
      <c r="E17" s="23"/>
      <c r="F17" s="23">
        <v>0</v>
      </c>
      <c r="G17" s="61">
        <f t="shared" si="3"/>
        <v>0</v>
      </c>
      <c r="H17" s="120"/>
      <c r="I17" s="11"/>
    </row>
    <row r="18" spans="2:9" ht="21" customHeight="1" thickBot="1">
      <c r="B18" s="41">
        <v>4.2699999999999996</v>
      </c>
      <c r="C18" s="103" t="s">
        <v>31</v>
      </c>
      <c r="D18" s="38" t="s">
        <v>15</v>
      </c>
      <c r="E18" s="23"/>
      <c r="F18" s="23">
        <v>0</v>
      </c>
      <c r="G18" s="61">
        <f t="shared" ref="G18" si="4">E18*F18</f>
        <v>0</v>
      </c>
      <c r="H18" s="120"/>
      <c r="I18" s="13"/>
    </row>
    <row r="19" spans="2:9" ht="19.5" thickBot="1">
      <c r="B19" s="47">
        <v>6</v>
      </c>
      <c r="C19" s="48" t="s">
        <v>32</v>
      </c>
      <c r="D19" s="49"/>
      <c r="E19" s="50"/>
      <c r="F19" s="51"/>
      <c r="G19" s="51"/>
      <c r="H19" s="93">
        <f>+G20+G22</f>
        <v>0</v>
      </c>
      <c r="I19"/>
    </row>
    <row r="20" spans="2:9" ht="18.75">
      <c r="B20" s="37"/>
      <c r="C20" s="62" t="s">
        <v>33</v>
      </c>
      <c r="D20" s="87"/>
      <c r="E20" s="56"/>
      <c r="F20" s="57"/>
      <c r="G20" s="88">
        <f>SUM(G21:G21)</f>
        <v>0</v>
      </c>
      <c r="H20" s="122"/>
      <c r="I20"/>
    </row>
    <row r="21" spans="2:9" ht="18.75">
      <c r="B21" s="52">
        <v>6.8</v>
      </c>
      <c r="C21" s="102" t="s">
        <v>34</v>
      </c>
      <c r="D21" s="73" t="s">
        <v>25</v>
      </c>
      <c r="E21" s="23"/>
      <c r="F21" s="23">
        <v>0</v>
      </c>
      <c r="G21" s="61">
        <f t="shared" ref="G21" si="5">E21*F21</f>
        <v>0</v>
      </c>
      <c r="H21" s="120"/>
      <c r="I21"/>
    </row>
    <row r="22" spans="2:9" ht="18.75">
      <c r="B22" s="37"/>
      <c r="C22" s="62" t="s">
        <v>35</v>
      </c>
      <c r="D22" s="77"/>
      <c r="E22" s="56"/>
      <c r="F22" s="57"/>
      <c r="G22" s="88">
        <f>SUM(G23:G23)</f>
        <v>0</v>
      </c>
      <c r="H22" s="123"/>
      <c r="I22"/>
    </row>
    <row r="23" spans="2:9" ht="19.5" thickBot="1">
      <c r="B23" s="38">
        <v>6.17</v>
      </c>
      <c r="C23" s="102" t="s">
        <v>36</v>
      </c>
      <c r="D23" s="73" t="s">
        <v>25</v>
      </c>
      <c r="E23" s="23"/>
      <c r="F23" s="23">
        <v>0</v>
      </c>
      <c r="G23" s="61">
        <f t="shared" ref="G23" si="6">E23*F23</f>
        <v>0</v>
      </c>
      <c r="H23" s="120"/>
      <c r="I23"/>
    </row>
    <row r="24" spans="2:9" ht="19.5" thickBot="1">
      <c r="B24" s="47">
        <v>7</v>
      </c>
      <c r="C24" s="48" t="s">
        <v>37</v>
      </c>
      <c r="D24" s="49"/>
      <c r="E24" s="50"/>
      <c r="F24" s="51"/>
      <c r="G24" s="51"/>
      <c r="H24" s="93">
        <f>SUM(G25:G25)</f>
        <v>0</v>
      </c>
      <c r="I24"/>
    </row>
    <row r="25" spans="2:9" ht="21.75" thickBot="1">
      <c r="B25" s="40" t="s">
        <v>38</v>
      </c>
      <c r="C25" s="69" t="s">
        <v>39</v>
      </c>
      <c r="D25" s="43" t="s">
        <v>25</v>
      </c>
      <c r="E25" s="26"/>
      <c r="F25" s="23">
        <v>0</v>
      </c>
      <c r="G25" s="61">
        <f>E25*F25</f>
        <v>0</v>
      </c>
      <c r="H25" s="124"/>
      <c r="I25"/>
    </row>
    <row r="26" spans="2:9" ht="19.5" thickBot="1">
      <c r="B26" s="47" t="s">
        <v>40</v>
      </c>
      <c r="C26" s="48" t="s">
        <v>41</v>
      </c>
      <c r="D26" s="49"/>
      <c r="E26" s="50"/>
      <c r="F26" s="51"/>
      <c r="G26" s="51"/>
      <c r="H26" s="93">
        <f>+G27+G34</f>
        <v>0</v>
      </c>
      <c r="I26" s="16"/>
    </row>
    <row r="27" spans="2:9" ht="18.75">
      <c r="B27" s="53" t="s">
        <v>42</v>
      </c>
      <c r="C27" s="68" t="s">
        <v>43</v>
      </c>
      <c r="D27" s="74"/>
      <c r="E27" s="54"/>
      <c r="F27" s="55"/>
      <c r="G27" s="83">
        <f>+G28+G31</f>
        <v>0</v>
      </c>
      <c r="H27" s="117"/>
      <c r="I27" s="16"/>
    </row>
    <row r="28" spans="2:9" ht="18.75">
      <c r="B28" s="37" t="s">
        <v>44</v>
      </c>
      <c r="C28" s="70" t="s">
        <v>45</v>
      </c>
      <c r="D28" s="75"/>
      <c r="E28" s="56"/>
      <c r="F28" s="57"/>
      <c r="G28" s="88">
        <f>SUM(G29:G30)</f>
        <v>0</v>
      </c>
      <c r="H28" s="123"/>
      <c r="I28" s="16"/>
    </row>
    <row r="29" spans="2:9" ht="18.75">
      <c r="B29" s="43" t="s">
        <v>46</v>
      </c>
      <c r="C29" s="102" t="s">
        <v>47</v>
      </c>
      <c r="D29" s="73" t="s">
        <v>25</v>
      </c>
      <c r="E29" s="23"/>
      <c r="F29" s="23">
        <v>0</v>
      </c>
      <c r="G29" s="61">
        <f t="shared" ref="G29:G30" si="7">E29*F29</f>
        <v>0</v>
      </c>
      <c r="H29" s="120"/>
      <c r="I29"/>
    </row>
    <row r="30" spans="2:9" ht="18.75">
      <c r="B30" s="43" t="s">
        <v>48</v>
      </c>
      <c r="C30" s="102" t="s">
        <v>49</v>
      </c>
      <c r="D30" s="45" t="s">
        <v>25</v>
      </c>
      <c r="E30" s="23"/>
      <c r="F30" s="23">
        <v>0</v>
      </c>
      <c r="G30" s="61">
        <f t="shared" si="7"/>
        <v>0</v>
      </c>
      <c r="H30" s="125"/>
      <c r="I30" s="16"/>
    </row>
    <row r="31" spans="2:9" ht="18.75">
      <c r="B31" s="37" t="s">
        <v>50</v>
      </c>
      <c r="C31" s="134" t="s">
        <v>51</v>
      </c>
      <c r="D31" s="76"/>
      <c r="E31" s="135"/>
      <c r="F31" s="136"/>
      <c r="G31" s="94">
        <f>SUM(G32:G33)</f>
        <v>0</v>
      </c>
      <c r="H31" s="123"/>
      <c r="I31"/>
    </row>
    <row r="32" spans="2:9" ht="21">
      <c r="B32" s="43" t="s">
        <v>52</v>
      </c>
      <c r="C32" s="108" t="s">
        <v>53</v>
      </c>
      <c r="D32" s="45" t="s">
        <v>25</v>
      </c>
      <c r="E32" s="23"/>
      <c r="F32" s="23">
        <v>0</v>
      </c>
      <c r="G32" s="61">
        <f t="shared" ref="G32:G33" si="8">E32*F32</f>
        <v>0</v>
      </c>
      <c r="H32" s="124"/>
      <c r="I32"/>
    </row>
    <row r="33" spans="2:14" ht="21">
      <c r="B33" s="43" t="s">
        <v>54</v>
      </c>
      <c r="C33" s="69" t="s">
        <v>55</v>
      </c>
      <c r="D33" s="45" t="s">
        <v>56</v>
      </c>
      <c r="E33" s="23"/>
      <c r="F33" s="23">
        <v>0</v>
      </c>
      <c r="G33" s="61">
        <f t="shared" si="8"/>
        <v>0</v>
      </c>
      <c r="H33" s="124"/>
      <c r="I33" s="16"/>
    </row>
    <row r="34" spans="2:14" ht="18.75">
      <c r="B34" s="53" t="s">
        <v>57</v>
      </c>
      <c r="C34" s="68" t="s">
        <v>58</v>
      </c>
      <c r="D34" s="74"/>
      <c r="E34" s="54"/>
      <c r="F34" s="55"/>
      <c r="G34" s="83">
        <f>SUM(G35:G35)</f>
        <v>0</v>
      </c>
      <c r="H34" s="126"/>
      <c r="I34" s="16"/>
    </row>
    <row r="35" spans="2:14" ht="19.5" thickBot="1">
      <c r="B35" s="42" t="s">
        <v>59</v>
      </c>
      <c r="C35" s="102" t="s">
        <v>60</v>
      </c>
      <c r="D35" s="45" t="s">
        <v>25</v>
      </c>
      <c r="E35" s="137"/>
      <c r="F35" s="23">
        <v>0</v>
      </c>
      <c r="G35" s="61">
        <f t="shared" ref="G35" si="9">E35*F35</f>
        <v>0</v>
      </c>
      <c r="H35" s="120"/>
      <c r="I35"/>
    </row>
    <row r="36" spans="2:14" ht="19.5" thickBot="1">
      <c r="B36" s="47" t="s">
        <v>61</v>
      </c>
      <c r="C36" s="48" t="s">
        <v>62</v>
      </c>
      <c r="D36" s="49"/>
      <c r="E36" s="50"/>
      <c r="F36" s="51"/>
      <c r="G36" s="51"/>
      <c r="H36" s="93">
        <f>+G37+G41</f>
        <v>0</v>
      </c>
      <c r="N36" s="13"/>
    </row>
    <row r="37" spans="2:14" ht="21">
      <c r="B37" s="97" t="s">
        <v>63</v>
      </c>
      <c r="C37" s="104" t="s">
        <v>64</v>
      </c>
      <c r="D37" s="98"/>
      <c r="E37" s="99"/>
      <c r="F37" s="100"/>
      <c r="G37" s="83">
        <f>SUM(G38:G40)</f>
        <v>0</v>
      </c>
      <c r="H37" s="127"/>
      <c r="N37" s="11"/>
    </row>
    <row r="38" spans="2:14" ht="21">
      <c r="B38" s="44" t="s">
        <v>65</v>
      </c>
      <c r="C38" s="138" t="s">
        <v>66</v>
      </c>
      <c r="D38" s="45" t="s">
        <v>25</v>
      </c>
      <c r="E38" s="23"/>
      <c r="F38" s="23">
        <v>0</v>
      </c>
      <c r="G38" s="61">
        <f t="shared" ref="G38:G40" si="10">E38*F38</f>
        <v>0</v>
      </c>
      <c r="H38" s="128"/>
      <c r="N38" s="13"/>
    </row>
    <row r="39" spans="2:14" ht="21">
      <c r="B39" s="44" t="s">
        <v>67</v>
      </c>
      <c r="C39" s="138" t="s">
        <v>68</v>
      </c>
      <c r="D39" s="45" t="s">
        <v>25</v>
      </c>
      <c r="E39" s="23"/>
      <c r="F39" s="23">
        <v>0</v>
      </c>
      <c r="G39" s="61">
        <f t="shared" si="10"/>
        <v>0</v>
      </c>
      <c r="H39" s="128"/>
      <c r="N39" s="13"/>
    </row>
    <row r="40" spans="2:14" ht="21">
      <c r="B40" s="44" t="s">
        <v>69</v>
      </c>
      <c r="C40" s="138" t="s">
        <v>70</v>
      </c>
      <c r="D40" s="45" t="s">
        <v>25</v>
      </c>
      <c r="E40" s="23"/>
      <c r="F40" s="23">
        <v>0</v>
      </c>
      <c r="G40" s="61">
        <f t="shared" si="10"/>
        <v>0</v>
      </c>
      <c r="H40" s="128"/>
      <c r="I40" s="19"/>
      <c r="J40"/>
      <c r="N40" s="14"/>
    </row>
    <row r="41" spans="2:14" ht="18.75">
      <c r="B41" s="95" t="s">
        <v>71</v>
      </c>
      <c r="C41" s="68" t="s">
        <v>72</v>
      </c>
      <c r="D41" s="74"/>
      <c r="E41" s="54"/>
      <c r="F41" s="55"/>
      <c r="G41" s="83">
        <f>SUM(G42:G42)</f>
        <v>0</v>
      </c>
      <c r="H41" s="126"/>
      <c r="I41" s="13"/>
      <c r="J41"/>
      <c r="N41" s="13"/>
    </row>
    <row r="42" spans="2:14" ht="19.5" thickBot="1">
      <c r="B42" s="45" t="s">
        <v>73</v>
      </c>
      <c r="C42" s="67" t="s">
        <v>74</v>
      </c>
      <c r="D42" s="73" t="s">
        <v>25</v>
      </c>
      <c r="E42" s="23"/>
      <c r="F42" s="23">
        <v>0</v>
      </c>
      <c r="G42" s="61">
        <f t="shared" ref="G42" si="11">E42*F42</f>
        <v>0</v>
      </c>
      <c r="H42" s="120"/>
      <c r="I42" s="13"/>
      <c r="J42"/>
      <c r="N42" s="13"/>
    </row>
    <row r="43" spans="2:14" ht="19.5" thickBot="1">
      <c r="B43" s="47" t="s">
        <v>75</v>
      </c>
      <c r="C43" s="48" t="s">
        <v>76</v>
      </c>
      <c r="D43" s="49"/>
      <c r="E43" s="50"/>
      <c r="F43" s="51"/>
      <c r="G43" s="51"/>
      <c r="H43" s="93">
        <f>SUM(G44:G45)</f>
        <v>0</v>
      </c>
      <c r="I43" s="13"/>
      <c r="J43"/>
      <c r="N43" s="13"/>
    </row>
    <row r="44" spans="2:14" ht="18.75">
      <c r="B44" s="42">
        <v>11.1</v>
      </c>
      <c r="C44" s="64" t="s">
        <v>77</v>
      </c>
      <c r="D44" s="44" t="s">
        <v>30</v>
      </c>
      <c r="E44" s="23"/>
      <c r="F44" s="23">
        <v>0</v>
      </c>
      <c r="G44" s="61">
        <f t="shared" ref="G44:G45" si="12">E44*F44</f>
        <v>0</v>
      </c>
      <c r="H44" s="125"/>
      <c r="I44" s="13"/>
      <c r="J44"/>
      <c r="N44" s="13"/>
    </row>
    <row r="45" spans="2:14" ht="19.5" thickBot="1">
      <c r="B45" s="38">
        <v>11.13</v>
      </c>
      <c r="C45" s="102" t="s">
        <v>78</v>
      </c>
      <c r="D45" s="45" t="s">
        <v>30</v>
      </c>
      <c r="E45" s="23"/>
      <c r="F45" s="23">
        <v>0</v>
      </c>
      <c r="G45" s="61">
        <f t="shared" si="12"/>
        <v>0</v>
      </c>
      <c r="H45" s="125"/>
      <c r="I45" s="13"/>
      <c r="J45"/>
      <c r="N45" s="13"/>
    </row>
    <row r="46" spans="2:14" ht="19.5" thickBot="1">
      <c r="B46" s="47" t="s">
        <v>79</v>
      </c>
      <c r="C46" s="48" t="s">
        <v>80</v>
      </c>
      <c r="D46" s="49"/>
      <c r="E46" s="50"/>
      <c r="F46" s="51"/>
      <c r="G46" s="51"/>
      <c r="H46" s="93">
        <f>SUM(G47:G48)</f>
        <v>0</v>
      </c>
      <c r="I46" s="13"/>
      <c r="J46"/>
      <c r="N46" s="13"/>
    </row>
    <row r="47" spans="2:14" ht="18.75">
      <c r="B47" s="42">
        <v>12.1</v>
      </c>
      <c r="C47" s="64" t="s">
        <v>81</v>
      </c>
      <c r="D47" s="44" t="s">
        <v>30</v>
      </c>
      <c r="E47" s="23"/>
      <c r="F47" s="23">
        <v>0</v>
      </c>
      <c r="G47" s="61">
        <f t="shared" ref="G47:G48" si="13">E47*F47</f>
        <v>0</v>
      </c>
      <c r="H47" s="125"/>
      <c r="I47" s="13"/>
      <c r="J47"/>
      <c r="N47" s="13"/>
    </row>
    <row r="48" spans="2:14" ht="19.5" thickBot="1">
      <c r="B48" s="38">
        <v>12.2</v>
      </c>
      <c r="C48" s="102" t="s">
        <v>82</v>
      </c>
      <c r="D48" s="45" t="s">
        <v>30</v>
      </c>
      <c r="E48" s="23"/>
      <c r="F48" s="23">
        <v>0</v>
      </c>
      <c r="G48" s="61">
        <f t="shared" si="13"/>
        <v>0</v>
      </c>
      <c r="H48" s="125"/>
      <c r="I48" s="13"/>
      <c r="J48"/>
      <c r="N48" s="13"/>
    </row>
    <row r="49" spans="2:14" ht="19.5" thickBot="1">
      <c r="B49" s="47" t="s">
        <v>83</v>
      </c>
      <c r="C49" s="48" t="s">
        <v>84</v>
      </c>
      <c r="D49" s="49"/>
      <c r="E49" s="50"/>
      <c r="F49" s="51"/>
      <c r="G49" s="51"/>
      <c r="H49" s="93">
        <f>+G50</f>
        <v>0</v>
      </c>
      <c r="I49" s="13"/>
      <c r="J49"/>
      <c r="N49" s="13"/>
    </row>
    <row r="50" spans="2:14" ht="19.5" thickBot="1">
      <c r="B50" s="42">
        <v>13.7</v>
      </c>
      <c r="C50" s="102" t="s">
        <v>78</v>
      </c>
      <c r="D50" s="45" t="s">
        <v>30</v>
      </c>
      <c r="E50" s="23"/>
      <c r="F50" s="23">
        <v>0</v>
      </c>
      <c r="G50" s="61">
        <f t="shared" ref="G50" si="14">E50*F50</f>
        <v>0</v>
      </c>
      <c r="H50" s="129"/>
      <c r="I50" s="11"/>
      <c r="J50"/>
      <c r="N50" s="14"/>
    </row>
    <row r="51" spans="2:14" ht="19.5" thickBot="1">
      <c r="B51" s="47" t="s">
        <v>85</v>
      </c>
      <c r="C51" s="48" t="s">
        <v>86</v>
      </c>
      <c r="D51" s="49"/>
      <c r="E51" s="50"/>
      <c r="F51" s="51"/>
      <c r="G51" s="51"/>
      <c r="H51" s="93">
        <f>+G52+G60</f>
        <v>0</v>
      </c>
    </row>
    <row r="52" spans="2:14" ht="18.75">
      <c r="B52" s="95" t="s">
        <v>87</v>
      </c>
      <c r="C52" s="68" t="s">
        <v>88</v>
      </c>
      <c r="D52" s="74"/>
      <c r="E52" s="54"/>
      <c r="F52" s="55"/>
      <c r="G52" s="83">
        <f>G53+G57</f>
        <v>0</v>
      </c>
      <c r="H52" s="126"/>
    </row>
    <row r="53" spans="2:14" ht="18.75">
      <c r="B53" s="37"/>
      <c r="C53" s="62" t="s">
        <v>89</v>
      </c>
      <c r="D53" s="87"/>
      <c r="E53" s="56"/>
      <c r="F53" s="57"/>
      <c r="G53" s="88">
        <f>SUM(G54:G56)</f>
        <v>0</v>
      </c>
      <c r="H53" s="123"/>
    </row>
    <row r="54" spans="2:14" ht="18.75">
      <c r="B54" s="42" t="s">
        <v>90</v>
      </c>
      <c r="C54" s="64" t="s">
        <v>91</v>
      </c>
      <c r="D54" s="44" t="s">
        <v>25</v>
      </c>
      <c r="E54" s="23"/>
      <c r="F54" s="23">
        <v>0</v>
      </c>
      <c r="G54" s="61">
        <f t="shared" ref="G54:G56" si="15">E54*F54</f>
        <v>0</v>
      </c>
      <c r="H54" s="125"/>
    </row>
    <row r="55" spans="2:14" ht="18.75">
      <c r="B55" s="42" t="s">
        <v>92</v>
      </c>
      <c r="C55" s="102" t="s">
        <v>93</v>
      </c>
      <c r="D55" s="45" t="s">
        <v>25</v>
      </c>
      <c r="E55" s="23"/>
      <c r="F55" s="23">
        <v>0</v>
      </c>
      <c r="G55" s="61">
        <f t="shared" si="15"/>
        <v>0</v>
      </c>
      <c r="H55" s="125"/>
    </row>
    <row r="56" spans="2:14" ht="18.75">
      <c r="B56" s="42" t="s">
        <v>94</v>
      </c>
      <c r="C56" s="102" t="s">
        <v>95</v>
      </c>
      <c r="D56" s="45" t="s">
        <v>25</v>
      </c>
      <c r="E56" s="23"/>
      <c r="F56" s="23">
        <v>0</v>
      </c>
      <c r="G56" s="61">
        <f t="shared" si="15"/>
        <v>0</v>
      </c>
      <c r="H56" s="125"/>
    </row>
    <row r="57" spans="2:14" ht="18.75">
      <c r="B57" s="37"/>
      <c r="C57" s="62" t="s">
        <v>96</v>
      </c>
      <c r="D57" s="87"/>
      <c r="E57" s="56"/>
      <c r="F57" s="57"/>
      <c r="G57" s="88">
        <f>SUM(G58:G59)</f>
        <v>0</v>
      </c>
      <c r="H57" s="123"/>
    </row>
    <row r="58" spans="2:14" ht="18.75">
      <c r="B58" s="42" t="s">
        <v>97</v>
      </c>
      <c r="C58" s="102" t="s">
        <v>98</v>
      </c>
      <c r="D58" s="45" t="s">
        <v>25</v>
      </c>
      <c r="E58" s="23"/>
      <c r="F58" s="23">
        <v>0</v>
      </c>
      <c r="G58" s="61">
        <f t="shared" ref="G58:G59" si="16">E58*F58</f>
        <v>0</v>
      </c>
      <c r="H58" s="125"/>
    </row>
    <row r="59" spans="2:14" ht="18.75">
      <c r="B59" s="42" t="s">
        <v>99</v>
      </c>
      <c r="C59" s="65" t="s">
        <v>100</v>
      </c>
      <c r="D59" s="45" t="s">
        <v>25</v>
      </c>
      <c r="E59" s="23"/>
      <c r="F59" s="23">
        <v>0</v>
      </c>
      <c r="G59" s="61">
        <f t="shared" si="16"/>
        <v>0</v>
      </c>
      <c r="H59" s="125"/>
    </row>
    <row r="60" spans="2:14" ht="18.75">
      <c r="B60" s="95" t="s">
        <v>101</v>
      </c>
      <c r="C60" s="101" t="s">
        <v>102</v>
      </c>
      <c r="D60" s="74"/>
      <c r="E60" s="54"/>
      <c r="F60" s="55"/>
      <c r="G60" s="83">
        <f>SUM(G61:G62)</f>
        <v>0</v>
      </c>
      <c r="H60" s="126"/>
    </row>
    <row r="61" spans="2:14" ht="18.75">
      <c r="B61" s="42" t="s">
        <v>103</v>
      </c>
      <c r="C61" s="103" t="s">
        <v>104</v>
      </c>
      <c r="D61" s="45" t="s">
        <v>15</v>
      </c>
      <c r="E61" s="23"/>
      <c r="F61" s="23">
        <v>0</v>
      </c>
      <c r="G61" s="61">
        <f t="shared" ref="G61:G62" si="17">E61*F61</f>
        <v>0</v>
      </c>
      <c r="H61" s="120"/>
    </row>
    <row r="62" spans="2:14" ht="19.5" thickBot="1">
      <c r="B62" s="42" t="s">
        <v>105</v>
      </c>
      <c r="C62" s="103" t="s">
        <v>106</v>
      </c>
      <c r="D62" s="45" t="s">
        <v>15</v>
      </c>
      <c r="E62" s="23"/>
      <c r="F62" s="23">
        <v>0</v>
      </c>
      <c r="G62" s="61">
        <f t="shared" si="17"/>
        <v>0</v>
      </c>
      <c r="H62" s="120"/>
    </row>
    <row r="63" spans="2:14" ht="19.5" thickBot="1">
      <c r="B63" s="47" t="s">
        <v>107</v>
      </c>
      <c r="C63" s="48" t="s">
        <v>108</v>
      </c>
      <c r="D63" s="49"/>
      <c r="E63" s="50"/>
      <c r="F63" s="51"/>
      <c r="G63" s="51"/>
      <c r="H63" s="93">
        <f>+G64+G66</f>
        <v>0</v>
      </c>
    </row>
    <row r="64" spans="2:14" ht="18.75">
      <c r="B64" s="95" t="s">
        <v>109</v>
      </c>
      <c r="C64" s="101" t="s">
        <v>110</v>
      </c>
      <c r="D64" s="74"/>
      <c r="E64" s="54"/>
      <c r="F64" s="55"/>
      <c r="G64" s="83">
        <f>+G65</f>
        <v>0</v>
      </c>
      <c r="H64" s="126"/>
    </row>
    <row r="65" spans="2:8" ht="18.75">
      <c r="B65" s="78" t="s">
        <v>111</v>
      </c>
      <c r="C65" s="71" t="s">
        <v>112</v>
      </c>
      <c r="D65" s="78" t="s">
        <v>15</v>
      </c>
      <c r="E65" s="23"/>
      <c r="F65" s="23">
        <v>0</v>
      </c>
      <c r="G65" s="61">
        <f t="shared" ref="G65" si="18">E65*F65</f>
        <v>0</v>
      </c>
      <c r="H65" s="125"/>
    </row>
    <row r="66" spans="2:8" ht="18.75">
      <c r="B66" s="95" t="s">
        <v>113</v>
      </c>
      <c r="C66" s="101" t="s">
        <v>114</v>
      </c>
      <c r="D66" s="74"/>
      <c r="E66" s="54"/>
      <c r="F66" s="55"/>
      <c r="G66" s="83">
        <f>SUM(G67:G67)</f>
        <v>0</v>
      </c>
      <c r="H66" s="126"/>
    </row>
    <row r="67" spans="2:8" ht="19.5" thickBot="1">
      <c r="B67" s="46" t="s">
        <v>115</v>
      </c>
      <c r="C67" s="71" t="s">
        <v>116</v>
      </c>
      <c r="D67" s="78" t="s">
        <v>15</v>
      </c>
      <c r="E67" s="23"/>
      <c r="F67" s="23">
        <v>0</v>
      </c>
      <c r="G67" s="61">
        <f>E67*F67</f>
        <v>0</v>
      </c>
      <c r="H67" s="125"/>
    </row>
    <row r="68" spans="2:8" ht="19.5" thickBot="1">
      <c r="B68" s="47" t="s">
        <v>117</v>
      </c>
      <c r="C68" s="48" t="s">
        <v>118</v>
      </c>
      <c r="D68" s="49"/>
      <c r="E68" s="50"/>
      <c r="F68" s="51"/>
      <c r="G68" s="51"/>
      <c r="H68" s="93">
        <f>SUM(G69:G74)</f>
        <v>0</v>
      </c>
    </row>
    <row r="69" spans="2:8" ht="18.75">
      <c r="B69" s="42">
        <v>21.1</v>
      </c>
      <c r="C69" s="111" t="s">
        <v>119</v>
      </c>
      <c r="D69" s="110" t="s">
        <v>30</v>
      </c>
      <c r="E69" s="23"/>
      <c r="F69" s="23">
        <v>0</v>
      </c>
      <c r="G69" s="61">
        <f t="shared" ref="G69:G74" si="19">E69*F69</f>
        <v>0</v>
      </c>
      <c r="H69" s="125"/>
    </row>
    <row r="70" spans="2:8" ht="18.75">
      <c r="B70" s="42" t="s">
        <v>120</v>
      </c>
      <c r="C70" s="66" t="s">
        <v>121</v>
      </c>
      <c r="D70" s="42" t="s">
        <v>30</v>
      </c>
      <c r="E70" s="23"/>
      <c r="F70" s="23">
        <v>0</v>
      </c>
      <c r="G70" s="61">
        <f t="shared" si="19"/>
        <v>0</v>
      </c>
      <c r="H70" s="125"/>
    </row>
    <row r="71" spans="2:8" ht="18.75">
      <c r="B71" s="42">
        <v>21.4</v>
      </c>
      <c r="C71" s="103" t="s">
        <v>122</v>
      </c>
      <c r="D71" s="79" t="s">
        <v>15</v>
      </c>
      <c r="E71" s="23"/>
      <c r="F71" s="23">
        <v>0</v>
      </c>
      <c r="G71" s="61">
        <f t="shared" si="19"/>
        <v>0</v>
      </c>
      <c r="H71" s="125"/>
    </row>
    <row r="72" spans="2:8" ht="18.75">
      <c r="B72" s="42">
        <v>21.12</v>
      </c>
      <c r="C72" s="112" t="s">
        <v>123</v>
      </c>
      <c r="D72" s="79" t="s">
        <v>15</v>
      </c>
      <c r="E72" s="23"/>
      <c r="F72" s="23">
        <v>0</v>
      </c>
      <c r="G72" s="61">
        <f t="shared" si="19"/>
        <v>0</v>
      </c>
      <c r="H72" s="125"/>
    </row>
    <row r="73" spans="2:8" ht="18.75">
      <c r="B73" s="42" t="s">
        <v>124</v>
      </c>
      <c r="C73" s="63" t="s">
        <v>125</v>
      </c>
      <c r="D73" s="80" t="s">
        <v>30</v>
      </c>
      <c r="E73" s="23"/>
      <c r="F73" s="23">
        <v>0</v>
      </c>
      <c r="G73" s="61">
        <f t="shared" si="19"/>
        <v>0</v>
      </c>
      <c r="H73" s="125"/>
    </row>
    <row r="74" spans="2:8" ht="19.5" thickBot="1">
      <c r="B74" s="42">
        <v>21.19</v>
      </c>
      <c r="C74" s="113" t="s">
        <v>126</v>
      </c>
      <c r="D74" s="42" t="s">
        <v>30</v>
      </c>
      <c r="E74" s="23"/>
      <c r="F74" s="23">
        <v>0</v>
      </c>
      <c r="G74" s="61">
        <f t="shared" si="19"/>
        <v>0</v>
      </c>
      <c r="H74" s="125"/>
    </row>
    <row r="75" spans="2:8" ht="19.5" thickBot="1">
      <c r="B75" s="47" t="s">
        <v>127</v>
      </c>
      <c r="C75" s="48" t="s">
        <v>128</v>
      </c>
      <c r="D75" s="49"/>
      <c r="E75" s="50"/>
      <c r="F75" s="51"/>
      <c r="G75" s="51"/>
      <c r="H75" s="93">
        <f>SUM(G76:G77)</f>
        <v>0</v>
      </c>
    </row>
    <row r="76" spans="2:8" ht="18.75">
      <c r="B76" s="42">
        <v>26.3</v>
      </c>
      <c r="C76" s="103" t="s">
        <v>129</v>
      </c>
      <c r="D76" s="38" t="s">
        <v>15</v>
      </c>
      <c r="E76" s="137"/>
      <c r="F76" s="23">
        <v>0</v>
      </c>
      <c r="G76" s="61">
        <f t="shared" ref="G76:G77" si="20">E76*F76</f>
        <v>0</v>
      </c>
      <c r="H76" s="120"/>
    </row>
    <row r="77" spans="2:8" ht="19.5" thickBot="1">
      <c r="B77" s="81">
        <v>26.5</v>
      </c>
      <c r="C77" s="72" t="s">
        <v>130</v>
      </c>
      <c r="D77" s="81" t="s">
        <v>15</v>
      </c>
      <c r="E77" s="105"/>
      <c r="F77" s="105">
        <v>0</v>
      </c>
      <c r="G77" s="106">
        <f t="shared" si="20"/>
        <v>0</v>
      </c>
      <c r="H77" s="130"/>
    </row>
    <row r="78" spans="2:8" ht="19.5" thickBot="1">
      <c r="B78" s="27"/>
      <c r="C78" s="24"/>
      <c r="D78" s="28"/>
      <c r="E78" s="29"/>
      <c r="F78" s="10"/>
      <c r="G78" s="10"/>
      <c r="H78" s="131">
        <f>SUM(H6:H77)</f>
        <v>0</v>
      </c>
    </row>
    <row r="79" spans="2:8" ht="18.75">
      <c r="B79" s="6"/>
      <c r="C79" s="7"/>
      <c r="D79" s="6"/>
      <c r="E79" s="8"/>
      <c r="F79" s="10"/>
      <c r="G79" s="9"/>
    </row>
    <row r="81" spans="1:9" s="1" customFormat="1">
      <c r="A81" s="2"/>
      <c r="C81" s="107"/>
      <c r="E81" s="3"/>
      <c r="F81" s="2"/>
      <c r="G81" s="2"/>
      <c r="H81" s="2"/>
      <c r="I81" s="2"/>
    </row>
    <row r="82" spans="1:9" s="1" customFormat="1">
      <c r="C82" s="2"/>
      <c r="E82" s="3"/>
      <c r="F82" s="2"/>
      <c r="G82" s="2"/>
      <c r="H82" s="2"/>
      <c r="I82" s="2"/>
    </row>
    <row r="83" spans="1:9">
      <c r="A83" s="1"/>
      <c r="C83" s="107"/>
    </row>
    <row r="87" spans="1:9">
      <c r="E87" s="4"/>
    </row>
    <row r="88" spans="1:9">
      <c r="E88" s="5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5" right="0.25" top="0.75" bottom="0.75" header="0.3" footer="0.3"/>
  <pageSetup paperSize="9" scale="64" fitToHeight="0" orientation="landscape" r:id="rId1"/>
  <headerFooter>
    <oddHeader>Página &amp;P de &amp;F</oddHeader>
    <oddFooter>Página &amp;P</oddFooter>
  </headerFooter>
  <rowBreaks count="2" manualBreakCount="2">
    <brk id="33" max="16383" man="1"/>
    <brk id="74" max="16383" man="1"/>
  </rowBreaks>
  <ignoredErrors>
    <ignoredError sqref="G9 G22 G34 G41 G57 G60 G6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887BE-3C1E-47D1-A854-210867EE7E9E}"/>
</file>

<file path=customXml/itemProps2.xml><?xml version="1.0" encoding="utf-8"?>
<ds:datastoreItem xmlns:ds="http://schemas.openxmlformats.org/officeDocument/2006/customXml" ds:itemID="{5B4F7523-674C-4666-AF50-9240A6A9E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2023-08-07T14:20:43Z</dcterms:modified>
  <cp:category/>
  <cp:contentStatus/>
</cp:coreProperties>
</file>